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FILE_NAME" localSheetId="0">Доходы!$M$1</definedName>
    <definedName name="FORM_CODE" localSheetId="0">Доходы!$M$3</definedName>
    <definedName name="LAST_CELL" localSheetId="0">Доходы!$I$26</definedName>
    <definedName name="LAST_CELL" localSheetId="2">Источники!$L$10</definedName>
    <definedName name="LAST_CELL" localSheetId="1">Расходы!$I$9</definedName>
    <definedName name="PARAMS" localSheetId="0">Доходы!$M$8</definedName>
    <definedName name="PERIOD" localSheetId="0">Доходы!$M$4</definedName>
    <definedName name="R_520" localSheetId="2">Источники!$A$7</definedName>
    <definedName name="R_620" localSheetId="2">Источники!$A$9</definedName>
    <definedName name="RANGE_NAMES" localSheetId="0">Доходы!$M$7</definedName>
    <definedName name="RBEGIN_1" localSheetId="0">Доходы!$A$16</definedName>
    <definedName name="RBEGIN_1" localSheetId="2">Источники!$A$5</definedName>
    <definedName name="RBEGIN_1" localSheetId="1">Расходы!$A$5</definedName>
    <definedName name="REG_DATE" localSheetId="0">Доходы!$M$2</definedName>
    <definedName name="REND_1" localSheetId="0">Доходы!$A$26</definedName>
    <definedName name="REND_1" localSheetId="2">Источники!$A$10</definedName>
    <definedName name="REND_1" localSheetId="1">Расходы!$A$10</definedName>
    <definedName name="SRC_CODE" localSheetId="0">Доходы!$M$6</definedName>
    <definedName name="SRC_KIND" localSheetId="0">Доходы!$M$5</definedName>
  </definedNames>
  <calcPr calcId="145621"/>
</workbook>
</file>

<file path=xl/calcChain.xml><?xml version="1.0" encoding="utf-8"?>
<calcChain xmlns="http://schemas.openxmlformats.org/spreadsheetml/2006/main">
  <c r="A12" i="1" l="1"/>
  <c r="F16" i="1"/>
  <c r="G16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E2" i="3"/>
  <c r="F5" i="3"/>
  <c r="G5" i="3"/>
  <c r="F7" i="3"/>
  <c r="G7" i="3"/>
  <c r="F9" i="3"/>
  <c r="G9" i="3"/>
  <c r="F5" i="2"/>
  <c r="G5" i="2"/>
  <c r="F7" i="2"/>
  <c r="G7" i="2"/>
  <c r="F8" i="2"/>
  <c r="G8" i="2"/>
  <c r="F9" i="2"/>
  <c r="G9" i="2"/>
</calcChain>
</file>

<file path=xl/sharedStrings.xml><?xml version="1.0" encoding="utf-8"?>
<sst xmlns="http://schemas.openxmlformats.org/spreadsheetml/2006/main" count="146" uniqueCount="70">
  <si>
    <t>Код формы по ОКУД</t>
  </si>
  <si>
    <t>0503164</t>
  </si>
  <si>
    <t xml:space="preserve">        Сведения об исполнении  бюджета</t>
  </si>
  <si>
    <t>на 01.01.2026 г.</t>
  </si>
  <si>
    <t>Наименование бюджета:</t>
  </si>
  <si>
    <t>Бюджет Троицкого сельсовета Тасеевского района</t>
  </si>
  <si>
    <t>КВФО (доходы):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</si>
  <si>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</si>
  <si>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КВФО (расходы):</t>
  </si>
  <si>
    <t>КВФО (источники):</t>
  </si>
  <si>
    <t>руб.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</si>
  <si>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</si>
  <si>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</si>
  <si>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</si>
  <si>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</si>
  <si>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Показатели исполнения</t>
  </si>
  <si>
    <t>Причины отклонений от планового процента</t>
  </si>
  <si>
    <t>процент исполнения, %</t>
  </si>
  <si>
    <t>код</t>
  </si>
  <si>
    <t>пояснения</t>
  </si>
  <si>
    <t>Исполнено, руб.</t>
  </si>
  <si>
    <t>сумма отклонения, руб. (гр.5-гр.3)</t>
  </si>
  <si>
    <t>1. Доходы бюджета, всего</t>
  </si>
  <si>
    <t>010</t>
  </si>
  <si>
    <t>из них не исполнено:</t>
  </si>
  <si>
    <t>X</t>
  </si>
  <si>
    <t>-</t>
  </si>
  <si>
    <t>182.10102010010000110</t>
  </si>
  <si>
    <t>182.10302230010000110</t>
  </si>
  <si>
    <t>182.10302240010000110</t>
  </si>
  <si>
    <t>182.10302250010000110</t>
  </si>
  <si>
    <t>182.10601030100000110</t>
  </si>
  <si>
    <t>182.10606033100000110</t>
  </si>
  <si>
    <t>182.10606043100000110</t>
  </si>
  <si>
    <t>819.20229999107510150</t>
  </si>
  <si>
    <t>819.20249999100000150</t>
  </si>
  <si>
    <t>2. Расходы бюджета, всего</t>
  </si>
  <si>
    <t>200</t>
  </si>
  <si>
    <t>819.0111.9120000000.000</t>
  </si>
  <si>
    <t>819.0412.9120000000.000</t>
  </si>
  <si>
    <t>819.0503.0130000000.000</t>
  </si>
  <si>
    <t>Результат исполнения бюджета (дефицит/профицит)</t>
  </si>
  <si>
    <t>450</t>
  </si>
  <si>
    <t xml:space="preserve">Код по бюджетной классификации 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</si>
  <si>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</si>
  <si>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</si>
  <si>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</si>
  <si>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</si>
  <si>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</si>
  <si>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</si>
  <si>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Доходы/EXPORT_SRC_KIND</t>
  </si>
  <si>
    <t>5</t>
  </si>
  <si>
    <t>Доходы/FORM_CODE</t>
  </si>
  <si>
    <t>164</t>
  </si>
  <si>
    <t>Доходы/REG_DATE</t>
  </si>
  <si>
    <t>01.01.2026</t>
  </si>
  <si>
    <t>Доходы/RANGE_NAMES</t>
  </si>
  <si>
    <t>1</t>
  </si>
  <si>
    <t>Доходы/EXPORT_PARAM_SRC_KIND</t>
  </si>
  <si>
    <t>3</t>
  </si>
  <si>
    <t>Доходы/PARAMS</t>
  </si>
  <si>
    <t>RESPPERSONS&amp;=</t>
  </si>
  <si>
    <t>Доходы/FILE_NAME</t>
  </si>
  <si>
    <t>V:\АЦК обмен\164Q01.txt</t>
  </si>
  <si>
    <t>Доходы/ExportView</t>
  </si>
  <si>
    <t/>
  </si>
  <si>
    <t>Доходы/EXPORT_SRC_CODE</t>
  </si>
  <si>
    <t>01905105</t>
  </si>
  <si>
    <t>Доходы/PERIOD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</si>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</sst>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7"/>
      <name val="MS Sans Serif"/>
    </font>
    <font>
      <sz val="8.5"/>
      <name val="MS Sans Serif"/>
    </font>
    <font>
      <b/>
      <sz val="12"/>
      <name val="Times New Roman"/>
    </font>
    <font>
      <sz val="10"/>
      <name val="Times New Roman"/>
    </font>
    <font>
      <sz val="9"/>
      <name val="Times New Roman"/>
    </font>
    <font>
      <b/>
      <sz val="8.5"/>
      <color indexed="9"/>
      <name val="MS Sans Serif"/>
    </font>
    <font>
      <sz val="8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49" fontId="8" fillId="0" borderId="6" xfId="0" applyNumberFormat="1" applyFont="1" applyBorder="1" applyAlignment="1" applyProtection="1">
      <alignment horizontal="center" vertical="center"/>
    </xf>
    <xf numFmtId="4" fontId="8" fillId="0" borderId="1" xfId="0" applyNumberFormat="1" applyFont="1" applyBorder="1" applyAlignment="1" applyProtection="1">
      <alignment horizontal="right" vertical="center"/>
    </xf>
    <xf numFmtId="4" fontId="8" fillId="0" borderId="1" xfId="0" applyNumberFormat="1" applyFont="1" applyBorder="1" applyAlignment="1" applyProtection="1">
      <alignment horizontal="center" vertical="center"/>
    </xf>
    <xf numFmtId="4" fontId="8" fillId="0" borderId="6" xfId="0" applyNumberFormat="1" applyFont="1" applyBorder="1" applyAlignment="1" applyProtection="1">
      <alignment horizontal="right" vertical="center"/>
    </xf>
    <xf numFmtId="0" fontId="8" fillId="0" borderId="1" xfId="0" applyFont="1" applyBorder="1" applyAlignment="1" applyProtection="1">
      <alignment horizontal="center" vertical="center"/>
    </xf>
    <xf numFmtId="49" fontId="7" fillId="0" borderId="7" xfId="0" applyNumberFormat="1" applyFont="1" applyBorder="1" applyAlignment="1" applyProtection="1">
      <alignment horizontal="left" vertical="center" indent="1"/>
    </xf>
    <xf numFmtId="49" fontId="7" fillId="0" borderId="8" xfId="0" applyNumberFormat="1" applyFont="1" applyBorder="1" applyAlignment="1" applyProtection="1">
      <alignment horizontal="center" vertical="center"/>
    </xf>
    <xf numFmtId="4" fontId="7" fillId="0" borderId="7" xfId="0" applyNumberFormat="1" applyFont="1" applyBorder="1" applyAlignment="1" applyProtection="1">
      <alignment horizontal="right" vertical="center"/>
    </xf>
    <xf numFmtId="4" fontId="7" fillId="0" borderId="8" xfId="0" applyNumberFormat="1" applyFont="1" applyBorder="1" applyAlignment="1" applyProtection="1">
      <alignment horizontal="right" vertical="center"/>
    </xf>
    <xf numFmtId="0" fontId="7" fillId="0" borderId="7" xfId="0" applyFont="1" applyBorder="1" applyAlignment="1" applyProtection="1">
      <alignment horizontal="left" vertical="center"/>
    </xf>
    <xf numFmtId="49" fontId="7" fillId="0" borderId="9" xfId="0" applyNumberFormat="1" applyFont="1" applyBorder="1" applyAlignment="1" applyProtection="1">
      <alignment horizontal="left" vertical="center" wrapText="1" indent="2"/>
    </xf>
    <xf numFmtId="0" fontId="7" fillId="0" borderId="10" xfId="0" applyFont="1" applyBorder="1" applyAlignment="1" applyProtection="1">
      <alignment horizontal="center" vertical="center"/>
    </xf>
    <xf numFmtId="4" fontId="7" fillId="0" borderId="9" xfId="0" applyNumberFormat="1" applyFont="1" applyBorder="1" applyAlignment="1" applyProtection="1">
      <alignment horizontal="right" vertical="center"/>
    </xf>
    <xf numFmtId="4" fontId="7" fillId="0" borderId="10" xfId="0" applyNumberFormat="1" applyFont="1" applyBorder="1" applyAlignment="1" applyProtection="1">
      <alignment horizontal="right" vertical="center"/>
    </xf>
    <xf numFmtId="0" fontId="7" fillId="0" borderId="9" xfId="0" applyFont="1" applyBorder="1" applyAlignment="1" applyProtection="1">
      <alignment horizontal="left" vertical="center"/>
    </xf>
    <xf numFmtId="49" fontId="7" fillId="0" borderId="11" xfId="0" applyNumberFormat="1" applyFont="1" applyBorder="1" applyAlignment="1" applyProtection="1">
      <alignment horizontal="left" vertical="top" wrapText="1"/>
    </xf>
    <xf numFmtId="49" fontId="7" fillId="0" borderId="12" xfId="0" applyNumberFormat="1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left"/>
    </xf>
    <xf numFmtId="0" fontId="7" fillId="0" borderId="12" xfId="0" applyFont="1" applyBorder="1" applyAlignment="1" applyProtection="1">
      <alignment horizontal="left"/>
    </xf>
    <xf numFmtId="0" fontId="7" fillId="0" borderId="1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4" fontId="8" fillId="0" borderId="4" xfId="0" applyNumberFormat="1" applyFont="1" applyBorder="1" applyAlignment="1" applyProtection="1">
      <alignment horizontal="right" vertical="center"/>
    </xf>
    <xf numFmtId="49" fontId="8" fillId="0" borderId="4" xfId="0" applyNumberFormat="1" applyFont="1" applyBorder="1" applyAlignment="1" applyProtection="1">
      <alignment horizontal="right" vertical="center"/>
    </xf>
    <xf numFmtId="49" fontId="8" fillId="0" borderId="4" xfId="0" applyNumberFormat="1" applyFont="1" applyBorder="1" applyAlignment="1" applyProtection="1">
      <alignment horizontal="center" vertical="center"/>
    </xf>
    <xf numFmtId="49" fontId="7" fillId="0" borderId="2" xfId="0" applyNumberFormat="1" applyFont="1" applyBorder="1" applyAlignment="1" applyProtection="1">
      <alignment horizontal="left" vertical="center" indent="1"/>
    </xf>
    <xf numFmtId="4" fontId="7" fillId="0" borderId="13" xfId="0" applyNumberFormat="1" applyFont="1" applyBorder="1" applyAlignment="1" applyProtection="1">
      <alignment horizontal="right" vertical="center"/>
    </xf>
    <xf numFmtId="49" fontId="7" fillId="0" borderId="13" xfId="0" applyNumberFormat="1" applyFont="1" applyBorder="1" applyAlignment="1" applyProtection="1">
      <alignment horizontal="right" vertical="center" wrapText="1"/>
    </xf>
    <xf numFmtId="49" fontId="7" fillId="0" borderId="13" xfId="0" applyNumberFormat="1" applyFont="1" applyBorder="1" applyAlignment="1" applyProtection="1">
      <alignment horizontal="left" vertical="center" wrapText="1"/>
    </xf>
    <xf numFmtId="49" fontId="7" fillId="0" borderId="9" xfId="0" applyNumberFormat="1" applyFont="1" applyBorder="1" applyAlignment="1" applyProtection="1">
      <alignment horizontal="left" vertical="center" indent="2"/>
    </xf>
    <xf numFmtId="49" fontId="7" fillId="0" borderId="14" xfId="0" applyNumberFormat="1" applyFont="1" applyBorder="1" applyAlignment="1" applyProtection="1">
      <alignment horizontal="center" vertical="center" wrapText="1"/>
    </xf>
    <xf numFmtId="49" fontId="7" fillId="0" borderId="14" xfId="0" applyNumberFormat="1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</xf>
    <xf numFmtId="4" fontId="8" fillId="0" borderId="4" xfId="0" applyNumberFormat="1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left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" fontId="8" fillId="0" borderId="6" xfId="0" applyNumberFormat="1" applyFont="1" applyBorder="1" applyAlignment="1" applyProtection="1">
      <alignment horizontal="right" vertical="center" wrapText="1"/>
    </xf>
    <xf numFmtId="4" fontId="8" fillId="0" borderId="4" xfId="0" applyNumberFormat="1" applyFont="1" applyBorder="1" applyAlignment="1" applyProtection="1">
      <alignment horizontal="right" vertical="center" wrapText="1"/>
    </xf>
    <xf numFmtId="2" fontId="8" fillId="0" borderId="4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horizontal="left" vertical="center" wrapText="1" indent="1"/>
    </xf>
    <xf numFmtId="4" fontId="7" fillId="0" borderId="7" xfId="0" applyNumberFormat="1" applyFont="1" applyBorder="1" applyAlignment="1" applyProtection="1">
      <alignment horizontal="right" vertical="center" wrapText="1"/>
    </xf>
    <xf numFmtId="4" fontId="7" fillId="0" borderId="8" xfId="0" applyNumberFormat="1" applyFont="1" applyBorder="1" applyAlignment="1" applyProtection="1">
      <alignment horizontal="right" vertical="center" wrapText="1"/>
    </xf>
    <xf numFmtId="4" fontId="7" fillId="0" borderId="13" xfId="0" applyNumberFormat="1" applyFont="1" applyBorder="1" applyAlignment="1" applyProtection="1">
      <alignment horizontal="right" vertical="center" wrapText="1"/>
    </xf>
    <xf numFmtId="0" fontId="7" fillId="0" borderId="13" xfId="0" applyFont="1" applyBorder="1" applyAlignment="1" applyProtection="1">
      <alignment horizontal="left" vertical="center"/>
    </xf>
    <xf numFmtId="49" fontId="2" fillId="0" borderId="11" xfId="0" applyNumberFormat="1" applyFont="1" applyBorder="1" applyAlignment="1" applyProtection="1">
      <alignment horizontal="left" wrapText="1"/>
    </xf>
    <xf numFmtId="49" fontId="2" fillId="0" borderId="12" xfId="0" applyNumberFormat="1" applyFont="1" applyBorder="1" applyAlignment="1" applyProtection="1">
      <alignment horizontal="center"/>
    </xf>
    <xf numFmtId="2" fontId="2" fillId="0" borderId="11" xfId="0" applyNumberFormat="1" applyFont="1" applyBorder="1" applyAlignment="1" applyProtection="1">
      <alignment horizontal="right" vertical="top" wrapText="1"/>
    </xf>
    <xf numFmtId="2" fontId="2" fillId="0" borderId="12" xfId="0" applyNumberFormat="1" applyFont="1" applyBorder="1" applyAlignment="1" applyProtection="1">
      <alignment horizontal="right" vertical="top" wrapText="1"/>
    </xf>
    <xf numFmtId="2" fontId="2" fillId="0" borderId="15" xfId="0" applyNumberFormat="1" applyFont="1" applyBorder="1" applyAlignment="1" applyProtection="1">
      <alignment horizontal="right" vertical="top" wrapText="1"/>
    </xf>
    <xf numFmtId="0" fontId="2" fillId="0" borderId="15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 wrapText="1"/>
    </xf>
    <xf numFmtId="49" fontId="5" fillId="0" borderId="0" xfId="0" applyNumberFormat="1" applyFont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workbookViewId="0"/>
  </sheetViews>
  <sheetFormatPr defaultRowHeight="10.5" customHeight="1" x14ac:dyDescent="0.2"/>
  <cols>
    <col min="1" max="1" width="40.7109375" customWidth="1"/>
    <col min="2" max="2" width="9.7109375" customWidth="1"/>
    <col min="3" max="5" width="24.7109375" customWidth="1"/>
    <col min="6" max="6" width="29.28515625" customWidth="1"/>
    <col min="7" max="8" width="24.7109375" customWidth="1"/>
    <col min="9" max="9" width="40.7109375" customWidth="1"/>
  </cols>
  <sheetData>
    <row r="1" spans="1:9" ht="12.75" x14ac:dyDescent="0.2">
      <c r="A1" s="1"/>
      <c r="B1" s="1"/>
      <c r="C1" s="1"/>
      <c r="D1" s="1"/>
      <c r="E1" s="1"/>
      <c r="F1" s="2"/>
      <c r="G1" s="3"/>
      <c r="H1" s="3" t="s">
        <v>0</v>
      </c>
      <c r="I1" s="4" t="s">
        <v>1</v>
      </c>
    </row>
    <row r="2" spans="1:9" ht="12.75" x14ac:dyDescent="0.2">
      <c r="A2" s="2"/>
      <c r="B2" s="2"/>
      <c r="C2" s="2"/>
      <c r="D2" s="2"/>
      <c r="E2" s="2"/>
      <c r="F2" s="2"/>
      <c r="G2" s="2"/>
      <c r="H2" s="2"/>
      <c r="I2" s="2"/>
    </row>
    <row r="3" spans="1:9" ht="15.75" customHeight="1" x14ac:dyDescent="0.25">
      <c r="A3" s="61" t="s">
        <v>2</v>
      </c>
      <c r="B3" s="61"/>
      <c r="C3" s="61"/>
      <c r="D3" s="61"/>
      <c r="E3" s="61"/>
      <c r="F3" s="61"/>
      <c r="G3" s="61"/>
      <c r="H3" s="61"/>
      <c r="I3" s="61"/>
    </row>
    <row r="4" spans="1:9" ht="13.15" customHeight="1" x14ac:dyDescent="0.2">
      <c r="A4" s="62" t="s">
        <v>3</v>
      </c>
      <c r="B4" s="62"/>
      <c r="C4" s="62"/>
      <c r="D4" s="62"/>
      <c r="E4" s="62"/>
      <c r="F4" s="62"/>
      <c r="G4" s="62"/>
      <c r="H4" s="62"/>
      <c r="I4" s="62"/>
    </row>
    <row r="5" spans="1:9" ht="12.75" x14ac:dyDescent="0.2">
      <c r="A5" s="2"/>
      <c r="B5" s="2"/>
      <c r="C5" s="2"/>
      <c r="D5" s="2"/>
      <c r="E5" s="2"/>
      <c r="F5" s="2"/>
      <c r="G5" s="2"/>
      <c r="H5" s="2"/>
      <c r="I5" s="2"/>
    </row>
    <row r="6" spans="1:9" ht="13.15" customHeight="1" x14ac:dyDescent="0.2">
      <c r="A6" s="5" t="s">
        <v>4</v>
      </c>
      <c r="B6" s="63" t="s">
        <v>5</v>
      </c>
      <c r="C6" s="63"/>
      <c r="D6" s="63"/>
      <c r="E6" s="63"/>
      <c r="F6" s="63"/>
      <c r="G6" s="63"/>
      <c r="H6" s="63"/>
      <c r="I6" s="2"/>
    </row>
    <row r="7" spans="1:9" ht="12.75" x14ac:dyDescent="0.2">
      <c r="A7" s="2"/>
      <c r="B7" s="2"/>
      <c r="C7" s="2"/>
      <c r="D7" s="2"/>
      <c r="E7" s="2"/>
      <c r="F7" s="2"/>
      <c r="G7" s="2"/>
      <c r="H7" s="2"/>
      <c r="I7" s="2"/>
    </row>
    <row r="8" spans="1:9" ht="35.65" customHeight="1" x14ac:dyDescent="0.2">
      <c r="A8" s="6" t="s">
        <v>6</v>
      </c>
      <c r="B8" s="64" t="s">
        <v>7</v>
      </c>
      <c r="C8" s="64"/>
      <c r="D8" s="64"/>
    </row>
    <row r="9" spans="1:9" ht="35.65" customHeight="1" x14ac:dyDescent="0.2">
      <c r="A9" s="6" t="s">
        <v>8</v>
      </c>
      <c r="B9" s="64" t="s">
        <v>7</v>
      </c>
      <c r="C9" s="64"/>
      <c r="D9" s="64"/>
    </row>
    <row r="10" spans="1:9" ht="35.65" customHeight="1" x14ac:dyDescent="0.2">
      <c r="A10" s="6" t="s">
        <v>9</v>
      </c>
      <c r="B10" s="64" t="s">
        <v>7</v>
      </c>
      <c r="C10" s="64"/>
      <c r="D10" s="64"/>
    </row>
    <row r="11" spans="1:9" ht="12.75" x14ac:dyDescent="0.2">
      <c r="A11" s="2"/>
    </row>
    <row r="12" spans="1:9" ht="12.75" x14ac:dyDescent="0.2">
      <c r="A12" s="2" t="str">
        <f>"Единица измерения: "&amp;B12</f>
        <v>Единица измерения: руб.</v>
      </c>
      <c r="B12" s="7" t="s">
        <v>10</v>
      </c>
      <c r="C12" s="2"/>
      <c r="D12" s="2"/>
      <c r="E12" s="2"/>
      <c r="F12" s="2"/>
      <c r="G12" s="2"/>
      <c r="H12" s="2"/>
      <c r="I12" s="2"/>
    </row>
    <row r="13" spans="1:9" ht="15.95" customHeight="1" x14ac:dyDescent="0.2">
      <c r="A13" s="65" t="s">
        <v>11</v>
      </c>
      <c r="B13" s="65" t="s">
        <v>12</v>
      </c>
      <c r="C13" s="65" t="s">
        <v>13</v>
      </c>
      <c r="D13" s="66" t="s">
        <v>14</v>
      </c>
      <c r="E13" s="65" t="s">
        <v>20</v>
      </c>
      <c r="F13" s="68" t="s">
        <v>15</v>
      </c>
      <c r="G13" s="69"/>
      <c r="H13" s="68" t="s">
        <v>16</v>
      </c>
      <c r="I13" s="69"/>
    </row>
    <row r="14" spans="1:9" ht="21.2" customHeight="1" x14ac:dyDescent="0.2">
      <c r="A14" s="65"/>
      <c r="B14" s="65"/>
      <c r="C14" s="65"/>
      <c r="D14" s="67"/>
      <c r="E14" s="65"/>
      <c r="F14" s="8" t="s">
        <v>17</v>
      </c>
      <c r="G14" s="8" t="s">
        <v>21</v>
      </c>
      <c r="H14" s="8" t="s">
        <v>18</v>
      </c>
      <c r="I14" s="8" t="s">
        <v>19</v>
      </c>
    </row>
    <row r="15" spans="1:9" ht="12.75" x14ac:dyDescent="0.2">
      <c r="A15" s="8">
        <v>1</v>
      </c>
      <c r="B15" s="8">
        <v>2</v>
      </c>
      <c r="C15" s="8">
        <v>3</v>
      </c>
      <c r="D15" s="8">
        <v>4</v>
      </c>
      <c r="E15" s="9">
        <v>5</v>
      </c>
      <c r="F15" s="8">
        <v>6</v>
      </c>
      <c r="G15" s="8">
        <v>7</v>
      </c>
      <c r="H15" s="8">
        <v>8</v>
      </c>
      <c r="I15" s="8">
        <v>9</v>
      </c>
    </row>
    <row r="16" spans="1:9" ht="12.75" x14ac:dyDescent="0.2">
      <c r="A16" s="10" t="s">
        <v>22</v>
      </c>
      <c r="B16" s="11" t="s">
        <v>23</v>
      </c>
      <c r="C16" s="12">
        <v>15675921.99</v>
      </c>
      <c r="D16" s="13" t="s">
        <v>25</v>
      </c>
      <c r="E16" s="14">
        <v>15256219.699999999</v>
      </c>
      <c r="F16" s="12">
        <f>IF(OR(E16="-",E16&lt;0,C16&lt;0),"-",(IF(OR(C16=0,C16="-"),"-",E16/C16*100)))</f>
        <v>97.322630909571146</v>
      </c>
      <c r="G16" s="12">
        <f>IF(C16=E16,"-",IF(E16="-",0,E16)-IF(C16="-",0,C16))</f>
        <v>-419702.29000000097</v>
      </c>
      <c r="H16" s="12"/>
      <c r="I16" s="15" t="s">
        <v>25</v>
      </c>
    </row>
    <row r="17" spans="1:9" ht="12.75" x14ac:dyDescent="0.2">
      <c r="A17" s="16" t="s">
        <v>24</v>
      </c>
      <c r="B17" s="17"/>
      <c r="C17" s="18"/>
      <c r="D17" s="18"/>
      <c r="E17" s="19"/>
      <c r="F17" s="18"/>
      <c r="G17" s="18"/>
      <c r="H17" s="18"/>
      <c r="I17" s="20"/>
    </row>
    <row r="18" spans="1:9" ht="12.75" x14ac:dyDescent="0.2">
      <c r="A18" s="21" t="s">
        <v>27</v>
      </c>
      <c r="B18" s="22" t="s">
        <v>23</v>
      </c>
      <c r="C18" s="23">
        <v>70480</v>
      </c>
      <c r="D18" s="23" t="s">
        <v>26</v>
      </c>
      <c r="E18" s="24" t="s">
        <v>26</v>
      </c>
      <c r="F18" s="12" t="str">
        <f t="shared" ref="F18:F26" si="0">IF(OR(E18="-",E18&lt;0,C18&lt;0),"-",(IF(OR(C18=0,C18="-"),"-",E18/C18*100)))</f>
        <v>-</v>
      </c>
      <c r="G18" s="12">
        <f t="shared" ref="G18:G26" si="1">IF(OR(C18=E18,C18&lt;0,E18&lt;0),"-",IF(E18="-",0,E18)-IF(C18="-",0,C18))</f>
        <v>-70480</v>
      </c>
      <c r="H18" s="23"/>
      <c r="I18" s="25"/>
    </row>
    <row r="19" spans="1:9" ht="12.75" x14ac:dyDescent="0.2">
      <c r="A19" s="21" t="s">
        <v>28</v>
      </c>
      <c r="B19" s="22" t="s">
        <v>23</v>
      </c>
      <c r="C19" s="23">
        <v>200300</v>
      </c>
      <c r="D19" s="23" t="s">
        <v>26</v>
      </c>
      <c r="E19" s="24" t="s">
        <v>26</v>
      </c>
      <c r="F19" s="12" t="str">
        <f t="shared" si="0"/>
        <v>-</v>
      </c>
      <c r="G19" s="12">
        <f t="shared" si="1"/>
        <v>-200300</v>
      </c>
      <c r="H19" s="23"/>
      <c r="I19" s="25"/>
    </row>
    <row r="20" spans="1:9" ht="12.75" x14ac:dyDescent="0.2">
      <c r="A20" s="21" t="s">
        <v>29</v>
      </c>
      <c r="B20" s="22" t="s">
        <v>23</v>
      </c>
      <c r="C20" s="23">
        <v>1000</v>
      </c>
      <c r="D20" s="23" t="s">
        <v>26</v>
      </c>
      <c r="E20" s="24" t="s">
        <v>26</v>
      </c>
      <c r="F20" s="12" t="str">
        <f t="shared" si="0"/>
        <v>-</v>
      </c>
      <c r="G20" s="12">
        <f t="shared" si="1"/>
        <v>-1000</v>
      </c>
      <c r="H20" s="23"/>
      <c r="I20" s="25"/>
    </row>
    <row r="21" spans="1:9" ht="12.75" x14ac:dyDescent="0.2">
      <c r="A21" s="21" t="s">
        <v>30</v>
      </c>
      <c r="B21" s="22" t="s">
        <v>23</v>
      </c>
      <c r="C21" s="23">
        <v>205800</v>
      </c>
      <c r="D21" s="23" t="s">
        <v>26</v>
      </c>
      <c r="E21" s="24" t="s">
        <v>26</v>
      </c>
      <c r="F21" s="12" t="str">
        <f t="shared" si="0"/>
        <v>-</v>
      </c>
      <c r="G21" s="12">
        <f t="shared" si="1"/>
        <v>-205800</v>
      </c>
      <c r="H21" s="23"/>
      <c r="I21" s="25"/>
    </row>
    <row r="22" spans="1:9" ht="12.75" x14ac:dyDescent="0.2">
      <c r="A22" s="21" t="s">
        <v>31</v>
      </c>
      <c r="B22" s="22" t="s">
        <v>23</v>
      </c>
      <c r="C22" s="23">
        <v>42000</v>
      </c>
      <c r="D22" s="23" t="s">
        <v>26</v>
      </c>
      <c r="E22" s="24" t="s">
        <v>26</v>
      </c>
      <c r="F22" s="12" t="str">
        <f t="shared" si="0"/>
        <v>-</v>
      </c>
      <c r="G22" s="12">
        <f t="shared" si="1"/>
        <v>-42000</v>
      </c>
      <c r="H22" s="23"/>
      <c r="I22" s="25"/>
    </row>
    <row r="23" spans="1:9" ht="12.75" x14ac:dyDescent="0.2">
      <c r="A23" s="21" t="s">
        <v>32</v>
      </c>
      <c r="B23" s="22" t="s">
        <v>23</v>
      </c>
      <c r="C23" s="23">
        <v>1000</v>
      </c>
      <c r="D23" s="23" t="s">
        <v>26</v>
      </c>
      <c r="E23" s="24" t="s">
        <v>26</v>
      </c>
      <c r="F23" s="12" t="str">
        <f t="shared" si="0"/>
        <v>-</v>
      </c>
      <c r="G23" s="12">
        <f t="shared" si="1"/>
        <v>-1000</v>
      </c>
      <c r="H23" s="23"/>
      <c r="I23" s="25"/>
    </row>
    <row r="24" spans="1:9" ht="12.75" x14ac:dyDescent="0.2">
      <c r="A24" s="21" t="s">
        <v>33</v>
      </c>
      <c r="B24" s="22" t="s">
        <v>23</v>
      </c>
      <c r="C24" s="23">
        <v>51000</v>
      </c>
      <c r="D24" s="23" t="s">
        <v>26</v>
      </c>
      <c r="E24" s="24" t="s">
        <v>26</v>
      </c>
      <c r="F24" s="12" t="str">
        <f t="shared" si="0"/>
        <v>-</v>
      </c>
      <c r="G24" s="12">
        <f t="shared" si="1"/>
        <v>-51000</v>
      </c>
      <c r="H24" s="23"/>
      <c r="I24" s="25"/>
    </row>
    <row r="25" spans="1:9" ht="12.75" x14ac:dyDescent="0.2">
      <c r="A25" s="21" t="s">
        <v>34</v>
      </c>
      <c r="B25" s="22" t="s">
        <v>23</v>
      </c>
      <c r="C25" s="23">
        <v>3880000</v>
      </c>
      <c r="D25" s="23" t="s">
        <v>26</v>
      </c>
      <c r="E25" s="24" t="s">
        <v>26</v>
      </c>
      <c r="F25" s="12" t="str">
        <f t="shared" si="0"/>
        <v>-</v>
      </c>
      <c r="G25" s="12">
        <f t="shared" si="1"/>
        <v>-3880000</v>
      </c>
      <c r="H25" s="23"/>
      <c r="I25" s="25"/>
    </row>
    <row r="26" spans="1:9" ht="12.75" x14ac:dyDescent="0.2">
      <c r="A26" s="21" t="s">
        <v>35</v>
      </c>
      <c r="B26" s="22" t="s">
        <v>23</v>
      </c>
      <c r="C26" s="23">
        <v>6361645.9900000002</v>
      </c>
      <c r="D26" s="23" t="s">
        <v>26</v>
      </c>
      <c r="E26" s="24">
        <v>5941984.8700000001</v>
      </c>
      <c r="F26" s="12">
        <f t="shared" si="0"/>
        <v>93.403261975600742</v>
      </c>
      <c r="G26" s="12">
        <f t="shared" si="1"/>
        <v>-419661.12000000011</v>
      </c>
      <c r="H26" s="23"/>
      <c r="I26" s="25"/>
    </row>
    <row r="27" spans="1:9" ht="1.9" customHeight="1" x14ac:dyDescent="0.2">
      <c r="A27" s="26"/>
      <c r="B27" s="27"/>
      <c r="C27" s="28"/>
      <c r="D27" s="29"/>
      <c r="E27" s="29"/>
      <c r="F27" s="28"/>
      <c r="G27" s="28"/>
      <c r="H27" s="28"/>
      <c r="I27" s="28"/>
    </row>
  </sheetData>
  <mergeCells count="13">
    <mergeCell ref="H13:I13"/>
    <mergeCell ref="A13:A14"/>
    <mergeCell ref="B13:B14"/>
    <mergeCell ref="C13:C14"/>
    <mergeCell ref="E13:E14"/>
    <mergeCell ref="D13:D14"/>
    <mergeCell ref="F13:G13"/>
    <mergeCell ref="A3:I3"/>
    <mergeCell ref="A4:I4"/>
    <mergeCell ref="B6:H6"/>
    <mergeCell ref="B8:D8"/>
    <mergeCell ref="B9:D9"/>
    <mergeCell ref="B10:D10"/>
  </mergeCells>
  <conditionalFormatting sqref="F10:H10 F12:H13">
    <cfRule type="cellIs" priority="1" stopIfTrue="1" operator="equal">
      <formula>0</formula>
    </cfRule>
  </conditionalFormatting>
  <pageMargins left="0.75" right="0.75" top="1" bottom="1" header="0.5" footer="0.5"/>
  <pageSetup paperSize="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workbookViewId="0"/>
  </sheetViews>
  <sheetFormatPr defaultRowHeight="10.5" customHeight="1" x14ac:dyDescent="0.2"/>
  <cols>
    <col min="1" max="1" width="40.7109375" customWidth="1"/>
    <col min="2" max="2" width="9.7109375" customWidth="1"/>
    <col min="3" max="5" width="24.7109375" customWidth="1"/>
    <col min="6" max="6" width="28.7109375" customWidth="1"/>
    <col min="7" max="7" width="24.7109375" customWidth="1"/>
    <col min="8" max="8" width="22.140625" customWidth="1"/>
    <col min="9" max="9" width="40.7109375" customWidth="1"/>
  </cols>
  <sheetData>
    <row r="1" spans="1:9" ht="12.75" x14ac:dyDescent="0.2">
      <c r="A1" s="2"/>
      <c r="B1" s="7" t="s">
        <v>10</v>
      </c>
      <c r="C1" s="2"/>
      <c r="D1" s="2"/>
      <c r="E1" s="2"/>
      <c r="F1" s="2"/>
      <c r="G1" s="2"/>
      <c r="H1" s="2"/>
      <c r="I1" s="2"/>
    </row>
    <row r="2" spans="1:9" ht="15.95" customHeight="1" x14ac:dyDescent="0.2">
      <c r="A2" s="65" t="s">
        <v>11</v>
      </c>
      <c r="B2" s="65" t="s">
        <v>12</v>
      </c>
      <c r="C2" s="65" t="s">
        <v>13</v>
      </c>
      <c r="D2" s="66" t="s">
        <v>14</v>
      </c>
      <c r="E2" s="65" t="s">
        <v>20</v>
      </c>
      <c r="F2" s="68" t="s">
        <v>15</v>
      </c>
      <c r="G2" s="69"/>
      <c r="H2" s="70" t="s">
        <v>16</v>
      </c>
      <c r="I2" s="69"/>
    </row>
    <row r="3" spans="1:9" ht="21.2" customHeight="1" x14ac:dyDescent="0.2">
      <c r="A3" s="65"/>
      <c r="B3" s="65"/>
      <c r="C3" s="65"/>
      <c r="D3" s="67"/>
      <c r="E3" s="65"/>
      <c r="F3" s="8" t="s">
        <v>17</v>
      </c>
      <c r="G3" s="8" t="s">
        <v>21</v>
      </c>
      <c r="H3" s="8" t="s">
        <v>18</v>
      </c>
      <c r="I3" s="8" t="s">
        <v>19</v>
      </c>
    </row>
    <row r="4" spans="1:9" ht="12.75" x14ac:dyDescent="0.2">
      <c r="A4" s="30">
        <v>1</v>
      </c>
      <c r="B4" s="30">
        <v>2</v>
      </c>
      <c r="C4" s="30">
        <v>3</v>
      </c>
      <c r="D4" s="30">
        <v>4</v>
      </c>
      <c r="E4" s="31">
        <v>5</v>
      </c>
      <c r="F4" s="8">
        <v>6</v>
      </c>
      <c r="G4" s="8">
        <v>7</v>
      </c>
      <c r="H4" s="8">
        <v>8</v>
      </c>
      <c r="I4" s="8">
        <v>9</v>
      </c>
    </row>
    <row r="5" spans="1:9" ht="12.75" x14ac:dyDescent="0.2">
      <c r="A5" s="10" t="s">
        <v>36</v>
      </c>
      <c r="B5" s="11" t="s">
        <v>37</v>
      </c>
      <c r="C5" s="12">
        <v>15750722.09</v>
      </c>
      <c r="D5" s="12">
        <v>15750722.09</v>
      </c>
      <c r="E5" s="14">
        <v>15243589.5</v>
      </c>
      <c r="F5" s="12">
        <f>IF(OR(E5="-",E5&lt;0,C5&lt;0),"-",(IF(OR(C5=0,C5="-"),"-",E5/C5*100)))</f>
        <v>96.780258155135783</v>
      </c>
      <c r="G5" s="32">
        <f>IF(C5=E5,"-",IF(E5="-",0,E5)-IF(C5="-",0,C5))</f>
        <v>-507132.58999999985</v>
      </c>
      <c r="H5" s="33"/>
      <c r="I5" s="34" t="s">
        <v>25</v>
      </c>
    </row>
    <row r="6" spans="1:9" ht="12.75" x14ac:dyDescent="0.2">
      <c r="A6" s="35" t="s">
        <v>24</v>
      </c>
      <c r="B6" s="17"/>
      <c r="C6" s="18"/>
      <c r="D6" s="18"/>
      <c r="E6" s="19"/>
      <c r="F6" s="18"/>
      <c r="G6" s="36"/>
      <c r="H6" s="37"/>
      <c r="I6" s="38"/>
    </row>
    <row r="7" spans="1:9" ht="12.75" x14ac:dyDescent="0.2">
      <c r="A7" s="39" t="s">
        <v>38</v>
      </c>
      <c r="B7" s="22" t="s">
        <v>37</v>
      </c>
      <c r="C7" s="23">
        <v>7800</v>
      </c>
      <c r="D7" s="23">
        <v>7800</v>
      </c>
      <c r="E7" s="24" t="s">
        <v>26</v>
      </c>
      <c r="F7" s="12" t="str">
        <f>IF(OR(E7="-",E7&lt;0,C7&lt;0),"-",(IF(OR(C7=0,C7="-"),"-",E7/C7*100)))</f>
        <v>-</v>
      </c>
      <c r="G7" s="32">
        <f>IF(C7=E7,"-",IF(E7="-",0,E7)-IF(C7="-",0,C7))</f>
        <v>-7800</v>
      </c>
      <c r="H7" s="40"/>
      <c r="I7" s="41"/>
    </row>
    <row r="8" spans="1:9" ht="12.75" x14ac:dyDescent="0.2">
      <c r="A8" s="39" t="s">
        <v>39</v>
      </c>
      <c r="B8" s="22" t="s">
        <v>37</v>
      </c>
      <c r="C8" s="23">
        <v>963492.48</v>
      </c>
      <c r="D8" s="23">
        <v>963492.48</v>
      </c>
      <c r="E8" s="24">
        <v>789528.56</v>
      </c>
      <c r="F8" s="12">
        <f>IF(OR(E8="-",E8&lt;0,C8&lt;0),"-",(IF(OR(C8=0,C8="-"),"-",E8/C8*100)))</f>
        <v>81.944444444444457</v>
      </c>
      <c r="G8" s="32">
        <f>IF(C8=E8,"-",IF(E8="-",0,E8)-IF(C8="-",0,C8))</f>
        <v>-173963.91999999993</v>
      </c>
      <c r="H8" s="40"/>
      <c r="I8" s="41"/>
    </row>
    <row r="9" spans="1:9" ht="12.75" x14ac:dyDescent="0.2">
      <c r="A9" s="39" t="s">
        <v>40</v>
      </c>
      <c r="B9" s="22" t="s">
        <v>37</v>
      </c>
      <c r="C9" s="23">
        <v>1595998.1</v>
      </c>
      <c r="D9" s="23">
        <v>1595998.1</v>
      </c>
      <c r="E9" s="24">
        <v>1394943.73</v>
      </c>
      <c r="F9" s="12">
        <f>IF(OR(E9="-",E9&lt;0,C9&lt;0),"-",(IF(OR(C9=0,C9="-"),"-",E9/C9*100)))</f>
        <v>87.402593399077347</v>
      </c>
      <c r="G9" s="32">
        <f>IF(C9=E9,"-",IF(E9="-",0,E9)-IF(C9="-",0,C9))</f>
        <v>-201054.37000000011</v>
      </c>
      <c r="H9" s="40"/>
      <c r="I9" s="41"/>
    </row>
    <row r="10" spans="1:9" ht="22.5" customHeight="1" x14ac:dyDescent="0.2">
      <c r="A10" s="42" t="s">
        <v>41</v>
      </c>
      <c r="B10" s="11" t="s">
        <v>42</v>
      </c>
      <c r="C10" s="13" t="s">
        <v>25</v>
      </c>
      <c r="D10" s="12">
        <v>-15750722.09</v>
      </c>
      <c r="E10" s="14">
        <v>12630.2</v>
      </c>
      <c r="F10" s="13" t="s">
        <v>25</v>
      </c>
      <c r="G10" s="13" t="s">
        <v>25</v>
      </c>
      <c r="H10" s="43" t="s">
        <v>25</v>
      </c>
      <c r="I10" s="44" t="s">
        <v>25</v>
      </c>
    </row>
  </sheetData>
  <mergeCells count="7">
    <mergeCell ref="H2:I2"/>
    <mergeCell ref="A2:A3"/>
    <mergeCell ref="B2:B3"/>
    <mergeCell ref="C2:C3"/>
    <mergeCell ref="E2:E3"/>
    <mergeCell ref="D2:D3"/>
    <mergeCell ref="F2:G2"/>
  </mergeCells>
  <conditionalFormatting sqref="F5:H5 C21:E21 F7:H7 H8:H20 F7:F20 G7:G21">
    <cfRule type="cellIs" priority="1" stopIfTrue="1" operator="equal">
      <formula>0</formula>
    </cfRule>
  </conditionalFormatting>
  <conditionalFormatting sqref="F21 H21">
    <cfRule type="cellIs" priority="2" stopIfTrue="1" operator="equal">
      <formula>0</formula>
    </cfRule>
  </conditionalFormatting>
  <pageMargins left="0.75" right="0.75" top="1" bottom="1" header="0.5" footer="0.5"/>
  <pageSetup paperSize="9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workbookViewId="0"/>
  </sheetViews>
  <sheetFormatPr defaultRowHeight="10.5" customHeight="1" x14ac:dyDescent="0.2"/>
  <cols>
    <col min="1" max="1" width="40.7109375" customWidth="1"/>
    <col min="2" max="2" width="9.7109375" customWidth="1"/>
    <col min="3" max="5" width="24.7109375" customWidth="1"/>
    <col min="6" max="6" width="27.7109375" customWidth="1"/>
    <col min="7" max="7" width="24.7109375" customWidth="1"/>
    <col min="8" max="8" width="22" customWidth="1"/>
    <col min="9" max="9" width="40.7109375" customWidth="1"/>
    <col min="10" max="12" width="9.140625" customWidth="1"/>
  </cols>
  <sheetData>
    <row r="1" spans="1:12" ht="12.75" x14ac:dyDescent="0.2">
      <c r="A1" s="2"/>
      <c r="B1" s="7" t="s">
        <v>10</v>
      </c>
      <c r="C1" s="2"/>
      <c r="D1" s="2"/>
      <c r="E1" s="2"/>
      <c r="F1" s="2"/>
      <c r="G1" s="2"/>
      <c r="H1" s="2"/>
      <c r="I1" s="2"/>
    </row>
    <row r="2" spans="1:12" ht="15.95" customHeight="1" x14ac:dyDescent="0.2">
      <c r="A2" s="65" t="s">
        <v>43</v>
      </c>
      <c r="B2" s="65" t="s">
        <v>12</v>
      </c>
      <c r="C2" s="65" t="s">
        <v>13</v>
      </c>
      <c r="D2" s="66" t="s">
        <v>14</v>
      </c>
      <c r="E2" s="65" t="str">
        <f>"Исполнено, "&amp;B1</f>
        <v>Исполнено, руб.</v>
      </c>
      <c r="F2" s="68" t="s">
        <v>15</v>
      </c>
      <c r="G2" s="69"/>
      <c r="H2" s="70" t="s">
        <v>16</v>
      </c>
      <c r="I2" s="69"/>
    </row>
    <row r="3" spans="1:12" ht="21.2" customHeight="1" x14ac:dyDescent="0.2">
      <c r="A3" s="65"/>
      <c r="B3" s="65"/>
      <c r="C3" s="65"/>
      <c r="D3" s="67"/>
      <c r="E3" s="65"/>
      <c r="F3" s="8" t="s">
        <v>17</v>
      </c>
      <c r="G3" s="8" t="s">
        <v>21</v>
      </c>
      <c r="H3" s="8" t="s">
        <v>18</v>
      </c>
      <c r="I3" s="8" t="s">
        <v>19</v>
      </c>
    </row>
    <row r="4" spans="1:12" ht="12.75" x14ac:dyDescent="0.2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</row>
    <row r="5" spans="1:12" ht="22.5" x14ac:dyDescent="0.2">
      <c r="A5" s="45" t="s">
        <v>44</v>
      </c>
      <c r="B5" s="11" t="s">
        <v>45</v>
      </c>
      <c r="C5" s="46" t="s">
        <v>26</v>
      </c>
      <c r="D5" s="46" t="s">
        <v>26</v>
      </c>
      <c r="E5" s="47" t="s">
        <v>26</v>
      </c>
      <c r="F5" s="46" t="str">
        <f>IF(OR(E5="-",E5&lt;0,C5&lt;0),"-",(IF(OR(C5=0,C5="-"),"-",E5/C5*100)))</f>
        <v>-</v>
      </c>
      <c r="G5" s="48" t="str">
        <f>IF(C5=E5,"-",IF(E5="-",0,E5)-IF(C5="-",0,C5))</f>
        <v>-</v>
      </c>
      <c r="H5" s="48"/>
      <c r="I5" s="49" t="s">
        <v>25</v>
      </c>
    </row>
    <row r="6" spans="1:12" ht="12.75" x14ac:dyDescent="0.2">
      <c r="A6" s="50" t="s">
        <v>24</v>
      </c>
      <c r="B6" s="17"/>
      <c r="C6" s="51"/>
      <c r="D6" s="51"/>
      <c r="E6" s="52"/>
      <c r="F6" s="51"/>
      <c r="G6" s="53"/>
      <c r="H6" s="53"/>
      <c r="I6" s="54"/>
    </row>
    <row r="7" spans="1:12" ht="22.5" x14ac:dyDescent="0.2">
      <c r="A7" s="45" t="s">
        <v>46</v>
      </c>
      <c r="B7" s="11" t="s">
        <v>47</v>
      </c>
      <c r="C7" s="46" t="s">
        <v>26</v>
      </c>
      <c r="D7" s="46" t="s">
        <v>26</v>
      </c>
      <c r="E7" s="47" t="s">
        <v>26</v>
      </c>
      <c r="F7" s="46" t="str">
        <f>IF(OR(E7="-",E7&lt;0,C7&lt;0),"-",(IF(OR(C7=0,C7="-"),"-",E7/C7*100)))</f>
        <v>-</v>
      </c>
      <c r="G7" s="48" t="str">
        <f>IF(C7=E7,"-",IF(E7="-",0,E7)-IF(C7="-",0,C7))</f>
        <v>-</v>
      </c>
      <c r="H7" s="48"/>
      <c r="I7" s="49" t="s">
        <v>25</v>
      </c>
    </row>
    <row r="8" spans="1:12" ht="12.75" x14ac:dyDescent="0.2">
      <c r="A8" s="50" t="s">
        <v>24</v>
      </c>
      <c r="B8" s="17"/>
      <c r="C8" s="51"/>
      <c r="D8" s="51"/>
      <c r="E8" s="52"/>
      <c r="F8" s="51"/>
      <c r="G8" s="53"/>
      <c r="H8" s="53"/>
      <c r="I8" s="54"/>
    </row>
    <row r="9" spans="1:12" ht="22.5" x14ac:dyDescent="0.2">
      <c r="A9" s="45" t="s">
        <v>48</v>
      </c>
      <c r="B9" s="11" t="s">
        <v>49</v>
      </c>
      <c r="C9" s="46" t="s">
        <v>26</v>
      </c>
      <c r="D9" s="46" t="s">
        <v>26</v>
      </c>
      <c r="E9" s="47" t="s">
        <v>26</v>
      </c>
      <c r="F9" s="46" t="str">
        <f>IF(OR(E9="-",E9&lt;0,C9&lt;0),"-",(IF(OR(C9=0,C9="-"),"-",E9/C9*100)))</f>
        <v>-</v>
      </c>
      <c r="G9" s="48" t="str">
        <f>IF(C9=E9,"-",IF(E9="-",0,E9)-IF(C9="-",0,C9))</f>
        <v>-</v>
      </c>
      <c r="H9" s="48"/>
      <c r="I9" s="49" t="s">
        <v>25</v>
      </c>
    </row>
    <row r="10" spans="1:12" ht="12.75" x14ac:dyDescent="0.2">
      <c r="A10" s="50" t="s">
        <v>24</v>
      </c>
      <c r="B10" s="17"/>
      <c r="C10" s="51"/>
      <c r="D10" s="51"/>
      <c r="E10" s="52"/>
      <c r="F10" s="51"/>
      <c r="G10" s="53"/>
      <c r="H10" s="53"/>
      <c r="I10" s="54"/>
    </row>
    <row r="11" spans="1:12" ht="1.9" customHeight="1" x14ac:dyDescent="0.2">
      <c r="A11" s="55"/>
      <c r="B11" s="56"/>
      <c r="C11" s="57"/>
      <c r="D11" s="58"/>
      <c r="E11" s="58"/>
      <c r="F11" s="57"/>
      <c r="G11" s="59"/>
      <c r="H11" s="59"/>
      <c r="I11" s="60"/>
      <c r="J11" s="2"/>
      <c r="K11" s="2"/>
      <c r="L11" s="2"/>
    </row>
  </sheetData>
  <mergeCells count="7">
    <mergeCell ref="H2:I2"/>
    <mergeCell ref="A2:A3"/>
    <mergeCell ref="B2:B3"/>
    <mergeCell ref="C2:C3"/>
    <mergeCell ref="E2:E3"/>
    <mergeCell ref="D2:D3"/>
    <mergeCell ref="F2:G2"/>
  </mergeCells>
  <conditionalFormatting sqref="F7:H7 F5:H5">
    <cfRule type="cellIs" priority="1" stopIfTrue="1" operator="equal">
      <formula>0</formula>
    </cfRule>
  </conditionalFormatting>
  <pageMargins left="0.75" right="0.75" top="1" bottom="1" header="0.5" footer="0.5"/>
  <pageSetup paperSize="9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50</v>
      </c>
      <c r="B1" t="s">
        <v>51</v>
      </c>
    </row>
    <row r="2" spans="1:2" x14ac:dyDescent="0.2">
      <c r="A2" t="s">
        <v>52</v>
      </c>
      <c r="B2" t="s">
        <v>53</v>
      </c>
    </row>
    <row r="3" spans="1:2" x14ac:dyDescent="0.2">
      <c r="A3" t="s">
        <v>54</v>
      </c>
      <c r="B3" t="s">
        <v>55</v>
      </c>
    </row>
    <row r="4" spans="1:2" x14ac:dyDescent="0.2">
      <c r="A4" t="s">
        <v>56</v>
      </c>
      <c r="B4" t="s">
        <v>57</v>
      </c>
    </row>
    <row r="5" spans="1:2" x14ac:dyDescent="0.2">
      <c r="A5" t="s">
        <v>58</v>
      </c>
      <c r="B5" t="s">
        <v>59</v>
      </c>
    </row>
    <row r="6" spans="1:2" x14ac:dyDescent="0.2">
      <c r="A6" t="s">
        <v>60</v>
      </c>
      <c r="B6" t="s">
        <v>61</v>
      </c>
    </row>
    <row r="7" spans="1:2" x14ac:dyDescent="0.2">
      <c r="A7" t="s">
        <v>62</v>
      </c>
      <c r="B7" t="s">
        <v>63</v>
      </c>
    </row>
    <row r="8" spans="1:2" x14ac:dyDescent="0.2">
      <c r="A8" t="s">
        <v>64</v>
      </c>
      <c r="B8" t="s">
        <v>65</v>
      </c>
    </row>
    <row r="9" spans="1:2" x14ac:dyDescent="0.2">
      <c r="A9" t="s">
        <v>66</v>
      </c>
      <c r="B9" t="s">
        <v>67</v>
      </c>
    </row>
    <row r="10" spans="1:2" x14ac:dyDescent="0.2">
      <c r="A10" t="s">
        <v>68</v>
      </c>
      <c r="B10" t="s">
        <v>69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19</vt:i4>
      </vt:variant>
    </vt:vector>
  </HeadingPairs>
  <TitlesOfParts>
    <vt:vector size="23" baseType="lpstr">
      <vt:lpstr>Доходы</vt:lpstr>
      <vt:lpstr>Расходы</vt:lpstr>
      <vt:lpstr>Источники</vt:lpstr>
      <vt:lpstr>_params</vt:lpstr>
      <vt:lpstr>Доходы!FILE_NAME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Источники!R_520</vt:lpstr>
      <vt:lpstr>Источники!R_620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User</cp:lastModifiedBy>
  <dcterms:created xsi:type="dcterms:W3CDTF">2026-02-19T02:38:34Z</dcterms:created>
  <dcterms:modified xsi:type="dcterms:W3CDTF">2026-02-19T02:38:34Z</dcterms:modified>
</cp:coreProperties>
</file>